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14A15D7-6C35-4A9B-8B09-8961C0F4B0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</calcChain>
</file>

<file path=xl/sharedStrings.xml><?xml version="1.0" encoding="utf-8"?>
<sst xmlns="http://schemas.openxmlformats.org/spreadsheetml/2006/main" count="91" uniqueCount="54">
  <si>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</si>
  <si>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</si>
  <si>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</si>
  <si>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</si>
  <si>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</si>
  <si>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</si>
  <si>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</si>
  <si>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</si>
  <si>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</si>
  <si>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</si>
  <si>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</si>
  <si>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</si>
  <si>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</si>
  <si>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</si>
  <si>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</si>
  <si>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</si>
  <si>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</si>
  <si>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</si>
  <si>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</si>
  <si>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</si>
  <si>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</si>
  <si>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</si>
  <si>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</si>
  <si>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</si>
  <si>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</si>
  <si>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</si>
  <si>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</si>
  <si>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</si>
  <si>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南方科技大学</t>
  </si>
  <si>
    <t>在2021年3月完成初步设计和项目概算，较计划有延迟，尚未启动设备采购和施工招标。</t>
  </si>
  <si>
    <t>产出指标</t>
  </si>
  <si>
    <t>数量指标</t>
  </si>
  <si>
    <t>无</t>
  </si>
  <si>
    <t>0</t>
  </si>
  <si>
    <t>质量指标</t>
  </si>
  <si>
    <t>时效指标</t>
  </si>
  <si>
    <t>实验室及配套设施装修改造验收</t>
  </si>
  <si>
    <t>2021/6/1</t>
  </si>
  <si>
    <t>10</t>
  </si>
  <si>
    <t>成本指标</t>
  </si>
  <si>
    <t>成本控制</t>
  </si>
  <si>
    <t>100%</t>
  </si>
  <si>
    <t>效益指标</t>
  </si>
  <si>
    <t>经济效益指标</t>
  </si>
  <si>
    <t>社会效益指标</t>
  </si>
  <si>
    <t>生态效益指标</t>
  </si>
  <si>
    <t>满意度指标</t>
  </si>
  <si>
    <t>项目名称：
1.深发改【2020】543号深圳市第三代半导体开放研发平台建设前期费
2.结转-深发改[2019]701号深圳第三代半导体研究院开放研发平台
在2020年10月前完成项目总概算提交，在2020年12月前完成设计工作，2020年前启动设备采购招标。</t>
    <phoneticPr fontId="1" type="noConversion"/>
  </si>
  <si>
    <t>偏差原因：项目总概算未批复。改进措施：尽快提交项目概算。</t>
    <phoneticPr fontId="1" type="noConversion"/>
  </si>
  <si>
    <t>偏差原因：已做前期准备工作，项目总概算未批复。改进措施：尽快提交项目概算。</t>
    <phoneticPr fontId="1" type="noConversion"/>
  </si>
  <si>
    <t>促进就业人数</t>
    <phoneticPr fontId="1" type="noConversion"/>
  </si>
  <si>
    <t>5人</t>
    <phoneticPr fontId="1" type="noConversion"/>
  </si>
  <si>
    <t>4人</t>
    <phoneticPr fontId="1" type="noConversion"/>
  </si>
  <si>
    <t>深圳市第三代半导体开放研发平台建设前期费（含结转）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</si>
</sst>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176" fontId="4" fillId="0" borderId="1" xfId="0" applyNumberFormat="1" applyFont="1" applyBorder="1"/>
    <xf numFmtId="0" fontId="4" fillId="0" borderId="1" xfId="0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115" zoomScaleNormal="115" workbookViewId="0">
      <selection activeCell="L6" sqref="L6"/>
    </sheetView>
  </sheetViews>
  <sheetFormatPr defaultRowHeight="14.25" x14ac:dyDescent="0.2"/>
  <cols>
    <col min="2" max="2" width="12.625" customWidth="1"/>
    <col min="3" max="3" width="15.625" customWidth="1"/>
    <col min="4" max="4" width="28" customWidth="1"/>
    <col min="5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0" ht="33" customHeight="1" x14ac:dyDescent="0.3">
      <c r="A2" s="3" t="s">
        <v>1</v>
      </c>
      <c r="B2" s="31" t="s">
        <v>53</v>
      </c>
      <c r="C2" s="32"/>
      <c r="D2" s="32"/>
      <c r="E2" s="33"/>
      <c r="F2" s="3" t="s">
        <v>3</v>
      </c>
      <c r="G2" s="24">
        <v>5250000</v>
      </c>
      <c r="H2" s="24"/>
      <c r="I2" s="24"/>
    </row>
    <row r="3" spans="1:10" ht="16.5" x14ac:dyDescent="0.3">
      <c r="A3" s="3" t="s">
        <v>2</v>
      </c>
      <c r="B3" s="28" t="s">
        <v>28</v>
      </c>
      <c r="C3" s="29"/>
      <c r="D3" s="29"/>
      <c r="E3" s="30"/>
      <c r="F3" s="3" t="s">
        <v>4</v>
      </c>
      <c r="G3" s="24"/>
      <c r="H3" s="24"/>
      <c r="I3" s="24"/>
    </row>
    <row r="4" spans="1:10" ht="16.5" x14ac:dyDescent="0.2">
      <c r="A4" s="21" t="s">
        <v>27</v>
      </c>
      <c r="B4" s="19"/>
      <c r="C4" s="19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 x14ac:dyDescent="0.3">
      <c r="A5" s="22"/>
      <c r="B5" s="20" t="s">
        <v>5</v>
      </c>
      <c r="C5" s="20"/>
      <c r="D5" s="5">
        <v>5250000</v>
      </c>
      <c r="E5" s="5">
        <v>5250000</v>
      </c>
      <c r="F5" s="5">
        <v>280000</v>
      </c>
      <c r="G5" s="6">
        <v>10</v>
      </c>
      <c r="H5" s="5">
        <f>IF(E5=0,0,ROUND(F5/E5,2))</f>
        <v>0.05</v>
      </c>
      <c r="I5" s="5">
        <f>ROUND(H5*G5,2)</f>
        <v>0.5</v>
      </c>
      <c r="J5" s="9">
        <v>35</v>
      </c>
    </row>
    <row r="6" spans="1:10" ht="16.5" x14ac:dyDescent="0.3">
      <c r="A6" s="22"/>
      <c r="B6" s="25" t="s">
        <v>6</v>
      </c>
      <c r="C6" s="26"/>
      <c r="D6" s="5">
        <v>5250000</v>
      </c>
      <c r="E6" s="5">
        <v>5250000</v>
      </c>
      <c r="F6" s="5">
        <v>280000</v>
      </c>
      <c r="G6" s="1" t="s">
        <v>24</v>
      </c>
      <c r="H6" s="5">
        <f t="shared" ref="H6:H8" si="0">IF(E6=0,0,ROUND(F6/E6,2))</f>
        <v>0.05</v>
      </c>
      <c r="I6" s="1" t="s">
        <v>24</v>
      </c>
    </row>
    <row r="7" spans="1:10" ht="16.5" x14ac:dyDescent="0.3">
      <c r="A7" s="22"/>
      <c r="B7" s="25" t="s">
        <v>7</v>
      </c>
      <c r="C7" s="26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 x14ac:dyDescent="0.3">
      <c r="A8" s="23"/>
      <c r="B8" s="27" t="s">
        <v>8</v>
      </c>
      <c r="C8" s="27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 x14ac:dyDescent="0.3">
      <c r="A9" s="17" t="s">
        <v>15</v>
      </c>
      <c r="B9" s="34" t="s">
        <v>16</v>
      </c>
      <c r="C9" s="35"/>
      <c r="D9" s="35"/>
      <c r="E9" s="36"/>
      <c r="F9" s="16" t="s">
        <v>17</v>
      </c>
      <c r="G9" s="16"/>
      <c r="H9" s="16"/>
      <c r="I9" s="16"/>
    </row>
    <row r="10" spans="1:10" ht="124.5" customHeight="1" x14ac:dyDescent="0.2">
      <c r="A10" s="17"/>
      <c r="B10" s="37" t="s">
        <v>47</v>
      </c>
      <c r="C10" s="38"/>
      <c r="D10" s="38"/>
      <c r="E10" s="39"/>
      <c r="F10" s="18" t="s">
        <v>29</v>
      </c>
      <c r="G10" s="18"/>
      <c r="H10" s="18"/>
      <c r="I10" s="18"/>
    </row>
    <row r="11" spans="1:10" ht="20.25" customHeight="1" x14ac:dyDescent="0.3">
      <c r="A11" s="17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11" t="s">
        <v>23</v>
      </c>
    </row>
    <row r="12" spans="1:10" ht="16.5" customHeight="1" x14ac:dyDescent="0.3">
      <c r="A12" s="41"/>
      <c r="B12" s="42" t="s">
        <v>30</v>
      </c>
      <c r="C12" s="8" t="s">
        <v>31</v>
      </c>
      <c r="D12" s="2" t="s">
        <v>32</v>
      </c>
      <c r="E12" s="2" t="s">
        <v>32</v>
      </c>
      <c r="F12" s="2" t="s">
        <v>33</v>
      </c>
      <c r="G12" s="14">
        <v>0</v>
      </c>
      <c r="H12" s="2" t="s">
        <v>33</v>
      </c>
      <c r="I12" s="12"/>
    </row>
    <row r="13" spans="1:10" ht="16.5" customHeight="1" x14ac:dyDescent="0.3">
      <c r="A13" s="41"/>
      <c r="B13" s="42" t="s">
        <v>30</v>
      </c>
      <c r="C13" s="8" t="s">
        <v>34</v>
      </c>
      <c r="D13" s="2" t="s">
        <v>32</v>
      </c>
      <c r="E13" s="2" t="s">
        <v>32</v>
      </c>
      <c r="F13" s="2" t="s">
        <v>33</v>
      </c>
      <c r="G13" s="14">
        <v>0</v>
      </c>
      <c r="H13" s="2" t="s">
        <v>33</v>
      </c>
      <c r="I13" s="12"/>
    </row>
    <row r="14" spans="1:10" ht="16.5" customHeight="1" x14ac:dyDescent="0.3">
      <c r="A14" s="41"/>
      <c r="B14" s="42" t="s">
        <v>30</v>
      </c>
      <c r="C14" s="8" t="s">
        <v>35</v>
      </c>
      <c r="D14" s="2" t="s">
        <v>36</v>
      </c>
      <c r="E14" s="2" t="s">
        <v>37</v>
      </c>
      <c r="F14" s="2" t="s">
        <v>33</v>
      </c>
      <c r="G14" s="14">
        <v>40</v>
      </c>
      <c r="H14" s="14">
        <v>12</v>
      </c>
      <c r="I14" s="12" t="s">
        <v>49</v>
      </c>
    </row>
    <row r="15" spans="1:10" ht="16.5" customHeight="1" x14ac:dyDescent="0.3">
      <c r="A15" s="41"/>
      <c r="B15" s="42" t="s">
        <v>30</v>
      </c>
      <c r="C15" s="8" t="s">
        <v>39</v>
      </c>
      <c r="D15" s="2" t="s">
        <v>40</v>
      </c>
      <c r="E15" s="2" t="s">
        <v>41</v>
      </c>
      <c r="F15" s="2" t="s">
        <v>33</v>
      </c>
      <c r="G15" s="14" t="s">
        <v>38</v>
      </c>
      <c r="H15" s="2" t="s">
        <v>33</v>
      </c>
      <c r="I15" s="12" t="s">
        <v>48</v>
      </c>
    </row>
    <row r="16" spans="1:10" ht="16.5" customHeight="1" x14ac:dyDescent="0.3">
      <c r="A16" s="41"/>
      <c r="B16" s="42" t="s">
        <v>42</v>
      </c>
      <c r="C16" s="8" t="s">
        <v>43</v>
      </c>
      <c r="D16" s="2" t="s">
        <v>32</v>
      </c>
      <c r="E16" s="2" t="s">
        <v>32</v>
      </c>
      <c r="F16" s="2" t="s">
        <v>32</v>
      </c>
      <c r="G16" s="14">
        <v>0</v>
      </c>
      <c r="H16" s="2" t="s">
        <v>33</v>
      </c>
      <c r="I16" s="12"/>
    </row>
    <row r="17" spans="1:9" ht="16.5" customHeight="1" x14ac:dyDescent="0.3">
      <c r="A17" s="41"/>
      <c r="B17" s="42" t="s">
        <v>42</v>
      </c>
      <c r="C17" s="8" t="s">
        <v>44</v>
      </c>
      <c r="D17" s="2" t="s">
        <v>50</v>
      </c>
      <c r="E17" s="14" t="s">
        <v>51</v>
      </c>
      <c r="F17" s="14" t="s">
        <v>52</v>
      </c>
      <c r="G17" s="14">
        <v>40</v>
      </c>
      <c r="H17" s="14">
        <v>34</v>
      </c>
      <c r="I17" s="12" t="s">
        <v>50</v>
      </c>
    </row>
    <row r="18" spans="1:9" ht="16.5" customHeight="1" x14ac:dyDescent="0.3">
      <c r="A18" s="41"/>
      <c r="B18" s="42" t="s">
        <v>42</v>
      </c>
      <c r="C18" s="8" t="s">
        <v>45</v>
      </c>
      <c r="D18" s="2" t="s">
        <v>32</v>
      </c>
      <c r="E18" s="2" t="s">
        <v>32</v>
      </c>
      <c r="F18" s="2" t="s">
        <v>32</v>
      </c>
      <c r="G18" s="14">
        <v>0</v>
      </c>
      <c r="H18" s="2" t="s">
        <v>33</v>
      </c>
      <c r="I18" s="12"/>
    </row>
    <row r="19" spans="1:9" ht="16.5" customHeight="1" x14ac:dyDescent="0.3">
      <c r="A19" s="41"/>
      <c r="B19" s="42" t="s">
        <v>42</v>
      </c>
      <c r="C19" s="8" t="s">
        <v>46</v>
      </c>
      <c r="D19" s="2" t="s">
        <v>32</v>
      </c>
      <c r="E19" s="2" t="s">
        <v>32</v>
      </c>
      <c r="F19" s="2" t="s">
        <v>32</v>
      </c>
      <c r="G19" s="14">
        <v>0</v>
      </c>
      <c r="H19" s="2" t="s">
        <v>33</v>
      </c>
      <c r="I19" s="12" t="s">
        <v>32</v>
      </c>
    </row>
    <row r="20" spans="1:9" ht="16.5" customHeight="1" x14ac:dyDescent="0.3">
      <c r="A20" s="2"/>
      <c r="B20" s="40" t="s">
        <v>26</v>
      </c>
      <c r="C20" s="40"/>
      <c r="D20" s="40"/>
      <c r="E20" s="40"/>
      <c r="F20" s="40"/>
      <c r="G20" s="10">
        <v>100</v>
      </c>
      <c r="H20" s="14">
        <v>46.5</v>
      </c>
      <c r="I20" s="13" t="s">
        <v>24</v>
      </c>
    </row>
  </sheetData>
  <mergeCells count="20"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2021-09-27T09:08:41Z</dcterms:modified>
</cp:coreProperties>
</file>